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z-fs\Совместная работа\ИТ-Закупки\2026\ЗАКУПКИ\5_62_86 Заправка картриджей Управление\НОВЫЙ КОНКУРС\"/>
    </mc:Choice>
  </mc:AlternateContent>
  <bookViews>
    <workbookView xWindow="0" yWindow="0" windowWidth="20940" windowHeight="10065"/>
  </bookViews>
  <sheets>
    <sheet name="Рязань" sheetId="7" r:id="rId1"/>
  </sheets>
  <externalReferences>
    <externalReference r:id="rId2"/>
  </externalReferences>
  <definedNames>
    <definedName name="_xlnm._FilterDatabase" localSheetId="0" hidden="1">Рязань!$A$6:$K$60</definedName>
    <definedName name="KURS" localSheetId="0">Рязань!#REF!</definedName>
    <definedName name="KURS">#REF!</definedName>
    <definedName name="KURSEU" localSheetId="0">Рязань!#REF!</definedName>
    <definedName name="KURSEU">[1]Нижний!#REF!</definedName>
    <definedName name="KURSS" localSheetId="0">Рязань!#REF!</definedName>
    <definedName name="KURSS">[1]Нижний!#REF!</definedName>
    <definedName name="summa" localSheetId="0">#REF!</definedName>
    <definedName name="summa">#REF!</definedName>
    <definedName name="Валюты" localSheetId="0">#REF!</definedName>
    <definedName name="Валюты">#REF!</definedName>
    <definedName name="Наценка" localSheetId="0">Рязань!#REF!</definedName>
    <definedName name="Наценка">[1]Нижний!#REF!</definedName>
    <definedName name="_xlnm.Print_Area" localSheetId="0">Рязань!$A$1:$K$67</definedName>
    <definedName name="Отсрочка" localSheetId="0">#REF!</definedName>
    <definedName name="Отсрочка">#REF!</definedName>
    <definedName name="Поставщики" localSheetId="0">#REF!</definedName>
    <definedName name="Поставщики">#REF!</definedName>
    <definedName name="ТГ" localSheetId="0">#REF!</definedName>
    <definedName name="ТГ">#REF!</definedName>
  </definedNames>
  <calcPr calcId="162913" calcOnSave="0"/>
</workbook>
</file>

<file path=xl/calcChain.xml><?xml version="1.0" encoding="utf-8"?>
<calcChain xmlns="http://schemas.openxmlformats.org/spreadsheetml/2006/main">
  <c r="F44" i="7" l="1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43" i="7"/>
  <c r="J41" i="7" l="1"/>
  <c r="H41" i="7"/>
  <c r="F41" i="7"/>
  <c r="J40" i="7"/>
  <c r="H40" i="7"/>
  <c r="F40" i="7"/>
  <c r="J39" i="7"/>
  <c r="H39" i="7"/>
  <c r="F39" i="7"/>
  <c r="J38" i="7"/>
  <c r="H38" i="7"/>
  <c r="F38" i="7"/>
  <c r="J37" i="7"/>
  <c r="H37" i="7"/>
  <c r="F37" i="7"/>
  <c r="J36" i="7"/>
  <c r="H36" i="7"/>
  <c r="F36" i="7"/>
  <c r="J35" i="7"/>
  <c r="H35" i="7"/>
  <c r="F35" i="7"/>
  <c r="J34" i="7"/>
  <c r="H34" i="7"/>
  <c r="F34" i="7"/>
  <c r="J33" i="7"/>
  <c r="H33" i="7"/>
  <c r="F33" i="7"/>
  <c r="J32" i="7"/>
  <c r="H32" i="7"/>
  <c r="F32" i="7"/>
  <c r="J31" i="7"/>
  <c r="H31" i="7"/>
  <c r="F31" i="7"/>
  <c r="J30" i="7"/>
  <c r="H30" i="7"/>
  <c r="F30" i="7"/>
  <c r="J29" i="7"/>
  <c r="H29" i="7"/>
  <c r="F29" i="7"/>
  <c r="J28" i="7"/>
  <c r="H28" i="7"/>
  <c r="F28" i="7"/>
  <c r="A44" i="7" l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J57" i="7" l="1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C42" i="7"/>
  <c r="C6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C58" i="7" l="1"/>
  <c r="H6" i="7"/>
  <c r="F6" i="7"/>
  <c r="J6" i="7"/>
  <c r="J42" i="7"/>
  <c r="H42" i="7"/>
  <c r="F42" i="7"/>
  <c r="J58" i="7" l="1"/>
  <c r="F58" i="7"/>
  <c r="H58" i="7"/>
</calcChain>
</file>

<file path=xl/sharedStrings.xml><?xml version="1.0" encoding="utf-8"?>
<sst xmlns="http://schemas.openxmlformats.org/spreadsheetml/2006/main" count="133" uniqueCount="62">
  <si>
    <t>CB436A (36A) /HP LaserJet P1505</t>
  </si>
  <si>
    <t>CE255A (55A) /HP LaserJet Р3015/Enterprise 500 MFP M521</t>
  </si>
  <si>
    <t>CE278A (78A) /HP LaserJet P1566/1606 /M1536</t>
  </si>
  <si>
    <t>CE285A (85A) /HP LaserJet P1102/1132</t>
  </si>
  <si>
    <t>CE505A (05A) /HP LaserJet P2035/2055</t>
  </si>
  <si>
    <t>CF214A (14A) /HP LaserJet 700 /MFP M712</t>
  </si>
  <si>
    <t>CF226A (26A) /HP LaserJet Pro 400 M402d/426dw</t>
  </si>
  <si>
    <t>CF280A (80A) /HP LaserJet Pro 400 M401/425</t>
  </si>
  <si>
    <t>CF283A (83A) /HP LaserJet Pro MFP M125/127</t>
  </si>
  <si>
    <t>Q2612A (12A) /HP LaserJet 1010/1012/1015/1018/1020/1022</t>
  </si>
  <si>
    <t>Q5949A (49A) /HP LaserJet 1160/1320</t>
  </si>
  <si>
    <t>Q7516A (16A) /HP LaserJet 5200</t>
  </si>
  <si>
    <t>Q7553A (53A) /HP LaserJet Р2014/P2015 /M2727</t>
  </si>
  <si>
    <t>Q7570A (70A) /HP LaserJet M5025/5035</t>
  </si>
  <si>
    <t>CB381А (824A) /HP CLJ CP6015 /CM6030/6040 MFP /синий (с заменой чипа)</t>
  </si>
  <si>
    <t>CB382А (824A) /HP CLJ CP6015 /CM6030/6040 MFP /желтый (с заменой чипа)</t>
  </si>
  <si>
    <t>CB383А (824A) /HP CLJ CP6015 /CM6030/6040 MFP /красный (с заменой чипа)</t>
  </si>
  <si>
    <t>CB390А (825A) /HP CLJ CM6030/6040 MFP /черный (с заменой чипа)</t>
  </si>
  <si>
    <t>CF210A (131A) /HP LJ Pro 200 M251 /MFP M276 /черный (с заменой чипа)</t>
  </si>
  <si>
    <t>CF211A (131A) /HP LJ Pro 200 M251 /MFP M276 /синий (с заменой чипа)</t>
  </si>
  <si>
    <t>CF212A (131A) /HP LJ Pro 200 M251 /MFP M276 /желтый (с заменой чипа)</t>
  </si>
  <si>
    <t>CF213A (131A) /HP LJ Pro 200 M251 /MFP M276 /красный (с заменой чипа)</t>
  </si>
  <si>
    <t>№</t>
  </si>
  <si>
    <t>Критерии, влияющие на выбор поставщика</t>
  </si>
  <si>
    <t>Соответствует требованиям ТЗ</t>
  </si>
  <si>
    <t>Обоснование по выбору наиболее предпочтительного предложения</t>
  </si>
  <si>
    <t>Наименование работ</t>
  </si>
  <si>
    <t>шт.</t>
  </si>
  <si>
    <t>CE340A (651A) /HP LJ Enterprise 700 Color MFP M775 /черный (с заменой чипа)</t>
  </si>
  <si>
    <t>CE343A (651A) /HP LJ Enterprise 700 Color MFP M775 /красный (с заменой чипа)</t>
  </si>
  <si>
    <t>CE341A (651A) /HP LJ Enterprise 700 Color MFP M775 /синий (с заменой чипа)</t>
  </si>
  <si>
    <t>CE342A (651A) /HP LJ Enterprise 700 Color MFP M775 /желтый (с заменой чипа)</t>
  </si>
  <si>
    <t>Кол-во</t>
  </si>
  <si>
    <t xml:space="preserve">Ед.
изм.
</t>
  </si>
  <si>
    <t>Заправка картриджей</t>
  </si>
  <si>
    <t xml:space="preserve">ИТОГО </t>
  </si>
  <si>
    <t>CF 259A (259A) HP LazerJet Pro M304/404/428</t>
  </si>
  <si>
    <t>W2010A (659А) HP Color LaserJet Enterprise Flow M776 (с заменой чипа)</t>
  </si>
  <si>
    <t>W2011A (659А) HP Color LaserJet Enterprise Flow M776 (с заменой чипа)</t>
  </si>
  <si>
    <t>W2012A (659А) HP Color LaserJet Enterprise Flow M776 (с заменой чипа)</t>
  </si>
  <si>
    <t>W2013A (659А) HP Color LaserJet Enterprise Flow M776 (с заменой чипа)</t>
  </si>
  <si>
    <t>W2030A (415А) HP Color LaserJet Pro MFP M479fdn (с заменой чипа)</t>
  </si>
  <si>
    <t>W2031A (415А) HP Color LaserJet Pro MFP M479fdn (с заменой чипа)</t>
  </si>
  <si>
    <t>W2032A (415А) HP Color LaserJet Pro MFP M479fdn (с заменой чипа)</t>
  </si>
  <si>
    <t>W2033A (415А) HP Color LaserJet Pro MFP M479fdn (с заменой чипа)</t>
  </si>
  <si>
    <t>На основании наименьшей предложенной цены</t>
  </si>
  <si>
    <t>Начальник департамента КиТ АСУ</t>
  </si>
  <si>
    <t>филиала ПАО «Россети Центр и Приволжье» - «Рязаньэнерго»</t>
  </si>
  <si>
    <t>Сумма, 
руб. с НДС</t>
  </si>
  <si>
    <t>Цена, руб.
с НДС</t>
  </si>
  <si>
    <t>в руб. с НДС</t>
  </si>
  <si>
    <t>Восстановление картриджей (замена отработавших свой ресурс деталей (магнитный вал, ролик заряда, ракель, барабан, уплотнители, чип и т.п.) на новые):</t>
  </si>
  <si>
    <t>А.В.Красников</t>
  </si>
  <si>
    <t>Расчет стоимости  оказания услуг по заправке, ТО и регламентному  ТО картриджей офисной техники для нужд филиала ПАО «Россети Центр и Приволжье» - «Рязаньэнерго».</t>
  </si>
  <si>
    <t>Отчет:</t>
  </si>
  <si>
    <t>1. Стоимость лота/закупки была определена  как наименьшая из трёх представленных ТКП.</t>
  </si>
  <si>
    <t>2. В стоимости лота/заукпки материалов/оборудования включены доставка и все дополнительные расходы.</t>
  </si>
  <si>
    <t>КП №1</t>
  </si>
  <si>
    <t>КП №3</t>
  </si>
  <si>
    <t>КП №2</t>
  </si>
  <si>
    <t>1. Стоимость лота/закупки была определена  как наименьшая из трёх представленных ТКП.
2. Стоимость материалов включена в стоимость работ.</t>
  </si>
  <si>
    <t>За расчетную стоимость лота/закупки принять стоимоcть из КП №1 от 19.05.2026г - 439 200,00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</si>
</sst>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u/>
      <sz val="8"/>
      <color indexed="12"/>
      <name val="Arial"/>
      <family val="2"/>
    </font>
    <font>
      <sz val="8"/>
      <name val="Arial"/>
      <family val="2"/>
    </font>
    <font>
      <sz val="10"/>
      <name val="Helv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7" fillId="0" borderId="0"/>
    <xf numFmtId="0" fontId="7" fillId="0" borderId="0">
      <alignment horizontal="left"/>
    </xf>
    <xf numFmtId="0" fontId="7" fillId="0" borderId="0">
      <alignment horizontal="left"/>
    </xf>
    <xf numFmtId="0" fontId="2" fillId="0" borderId="0"/>
    <xf numFmtId="0" fontId="8" fillId="0" borderId="0"/>
  </cellStyleXfs>
  <cellXfs count="99">
    <xf numFmtId="0" fontId="0" fillId="0" borderId="0" xfId="0"/>
    <xf numFmtId="0" fontId="1" fillId="0" borderId="0" xfId="1"/>
    <xf numFmtId="0" fontId="4" fillId="0" borderId="0" xfId="1" applyFont="1"/>
    <xf numFmtId="1" fontId="4" fillId="0" borderId="0" xfId="1" applyNumberFormat="1" applyFont="1" applyAlignment="1">
      <alignment horizontal="center"/>
    </xf>
    <xf numFmtId="1" fontId="4" fillId="0" borderId="0" xfId="1" applyNumberFormat="1" applyFont="1"/>
    <xf numFmtId="4" fontId="4" fillId="0" borderId="0" xfId="1" applyNumberFormat="1" applyFont="1"/>
    <xf numFmtId="1" fontId="1" fillId="0" borderId="0" xfId="1" applyNumberFormat="1"/>
    <xf numFmtId="4" fontId="1" fillId="0" borderId="0" xfId="1" applyNumberFormat="1"/>
    <xf numFmtId="1" fontId="4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vertical="center"/>
    </xf>
    <xf numFmtId="0" fontId="15" fillId="0" borderId="0" xfId="1" applyFont="1" applyAlignment="1">
      <alignment vertical="justify"/>
    </xf>
    <xf numFmtId="0" fontId="13" fillId="0" borderId="1" xfId="0" applyFont="1" applyFill="1" applyBorder="1" applyAlignment="1">
      <alignment horizontal="center" vertical="center"/>
    </xf>
    <xf numFmtId="1" fontId="12" fillId="2" borderId="1" xfId="1" applyNumberFormat="1" applyFont="1" applyFill="1" applyBorder="1" applyAlignment="1">
      <alignment horizontal="center" vertical="center"/>
    </xf>
    <xf numFmtId="0" fontId="1" fillId="2" borderId="0" xfId="1" applyFill="1" applyAlignment="1">
      <alignment vertical="justify"/>
    </xf>
    <xf numFmtId="0" fontId="1" fillId="2" borderId="0" xfId="1" applyFill="1"/>
    <xf numFmtId="1" fontId="12" fillId="2" borderId="2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1" fontId="12" fillId="2" borderId="1" xfId="1" applyNumberFormat="1" applyFont="1" applyFill="1" applyBorder="1" applyAlignment="1">
      <alignment horizontal="center"/>
    </xf>
    <xf numFmtId="0" fontId="20" fillId="0" borderId="0" xfId="0" applyFont="1" applyFill="1" applyAlignment="1">
      <alignment vertical="center"/>
    </xf>
    <xf numFmtId="0" fontId="21" fillId="0" borderId="0" xfId="0" applyFont="1" applyFill="1"/>
    <xf numFmtId="0" fontId="20" fillId="0" borderId="0" xfId="0" applyFont="1" applyFill="1"/>
    <xf numFmtId="0" fontId="20" fillId="0" borderId="0" xfId="0" applyFont="1"/>
    <xf numFmtId="0" fontId="21" fillId="0" borderId="0" xfId="0" applyFont="1"/>
    <xf numFmtId="14" fontId="20" fillId="0" borderId="0" xfId="0" applyNumberFormat="1" applyFont="1" applyFill="1" applyAlignment="1">
      <alignment horizontal="left"/>
    </xf>
    <xf numFmtId="4" fontId="17" fillId="2" borderId="4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14" fontId="20" fillId="0" borderId="0" xfId="0" applyNumberFormat="1" applyFont="1" applyAlignment="1">
      <alignment horizontal="left" vertical="center"/>
    </xf>
    <xf numFmtId="1" fontId="14" fillId="0" borderId="2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 vertical="justify" wrapText="1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4" fontId="1" fillId="2" borderId="0" xfId="1" applyNumberFormat="1" applyFill="1" applyAlignment="1">
      <alignment vertical="justify"/>
    </xf>
    <xf numFmtId="0" fontId="18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left" vertical="center"/>
    </xf>
    <xf numFmtId="1" fontId="14" fillId="2" borderId="1" xfId="1" applyNumberFormat="1" applyFont="1" applyFill="1" applyBorder="1" applyAlignment="1">
      <alignment horizontal="center" vertical="center"/>
    </xf>
    <xf numFmtId="1" fontId="15" fillId="2" borderId="0" xfId="1" applyNumberFormat="1" applyFont="1" applyFill="1" applyBorder="1" applyAlignment="1">
      <alignment horizontal="left" vertical="center"/>
    </xf>
    <xf numFmtId="0" fontId="1" fillId="2" borderId="0" xfId="1" applyFont="1" applyFill="1"/>
    <xf numFmtId="4" fontId="18" fillId="0" borderId="1" xfId="0" applyNumberFormat="1" applyFont="1" applyBorder="1" applyAlignment="1">
      <alignment horizontal="center" vertical="center" wrapText="1"/>
    </xf>
    <xf numFmtId="4" fontId="17" fillId="2" borderId="6" xfId="0" applyNumberFormat="1" applyFont="1" applyFill="1" applyBorder="1" applyAlignment="1">
      <alignment horizontal="center" vertical="center" wrapText="1"/>
    </xf>
    <xf numFmtId="4" fontId="17" fillId="2" borderId="4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13" fillId="0" borderId="0" xfId="0" applyFont="1" applyFill="1"/>
    <xf numFmtId="0" fontId="19" fillId="0" borderId="0" xfId="0" applyFont="1" applyFill="1"/>
    <xf numFmtId="1" fontId="9" fillId="2" borderId="1" xfId="1" applyNumberFormat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 vertical="center"/>
    </xf>
    <xf numFmtId="49" fontId="12" fillId="2" borderId="2" xfId="1" applyNumberFormat="1" applyFont="1" applyFill="1" applyBorder="1" applyAlignment="1">
      <alignment horizontal="center" vertical="center" wrapText="1"/>
    </xf>
    <xf numFmtId="49" fontId="12" fillId="2" borderId="3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0" fillId="0" borderId="10" xfId="1" applyFont="1" applyBorder="1" applyAlignment="1">
      <alignment horizontal="center" vertical="justify" wrapText="1"/>
    </xf>
    <xf numFmtId="0" fontId="13" fillId="0" borderId="0" xfId="0" applyFont="1" applyBorder="1" applyAlignment="1"/>
    <xf numFmtId="0" fontId="13" fillId="0" borderId="11" xfId="0" applyFont="1" applyBorder="1" applyAlignment="1"/>
    <xf numFmtId="1" fontId="9" fillId="0" borderId="2" xfId="1" applyNumberFormat="1" applyFont="1" applyFill="1" applyBorder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1" fontId="11" fillId="0" borderId="5" xfId="1" applyNumberFormat="1" applyFont="1" applyFill="1" applyBorder="1" applyAlignment="1">
      <alignment horizontal="center" vertical="center" wrapText="1"/>
    </xf>
    <xf numFmtId="1" fontId="11" fillId="0" borderId="6" xfId="1" applyNumberFormat="1" applyFont="1" applyFill="1" applyBorder="1" applyAlignment="1">
      <alignment horizontal="center" vertical="center" wrapText="1"/>
    </xf>
    <xf numFmtId="1" fontId="11" fillId="0" borderId="6" xfId="1" applyNumberFormat="1" applyFont="1" applyFill="1" applyBorder="1" applyAlignment="1">
      <alignment horizontal="center" vertical="center"/>
    </xf>
    <xf numFmtId="0" fontId="23" fillId="0" borderId="0" xfId="0" applyFont="1" applyBorder="1" applyAlignment="1"/>
    <xf numFmtId="0" fontId="23" fillId="0" borderId="0" xfId="0" applyFont="1" applyFill="1" applyBorder="1" applyAlignment="1">
      <alignment horizontal="left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Fill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Fill="1" applyAlignment="1"/>
  </cellXfs>
  <cellStyles count="13">
    <cellStyle name="0,0_x000d__x000a_NA_x000d__x000a_" xfId="2"/>
    <cellStyle name="Normal_Mainnew2pic" xfId="3"/>
    <cellStyle name="Unit" xfId="4"/>
    <cellStyle name="Гиперссылка 2" xfId="5"/>
    <cellStyle name="Обычный" xfId="0" builtinId="0"/>
    <cellStyle name="Обычный 2" xfId="6"/>
    <cellStyle name="Обычный 2 2" xfId="7"/>
    <cellStyle name="Обычный 2 3" xfId="1"/>
    <cellStyle name="Обычный 3" xfId="8"/>
    <cellStyle name="Обычный 3 2" xfId="9"/>
    <cellStyle name="Обычный 4" xfId="10"/>
    <cellStyle name="Обычный 5" xfId="11"/>
    <cellStyle name="Стиль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01\dit$\Users\RZ-RYA~1\AppData\Local\Temp\7_62_2_&#1040;&#1085;&#1072;&#1083;&#1080;&#1079;%20&#1094;&#1077;&#1085;&#1086;&#1074;&#1099;&#1093;%20&#1087;&#1088;&#1077;&#1076;&#1083;&#1086;&#1078;&#1077;&#1085;&#1080;&#1081;%20&#1085;&#1072;%20&#1079;&#1072;&#1082;&#1091;&#1087;&#1082;&#1091;%20&#1079;&#1072;&#1087;.%20&#1095;&#1072;&#1089;&#1090;&#1077;&#1081;%20&#1080;%20&#1084;&#1072;&#1090;&#1077;&#1088;&#1080;&#1072;&#1083;&#1086;&#1074;%20&#1076;&#1083;&#1103;%20&#1040;&#1057;&#1059;%20&#1080;%20&#1057;&#1044;&#1058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ижний"/>
      <sheetName val="Рязань"/>
      <sheetName val="сравнение"/>
      <sheetName val="этикетка Нижний"/>
      <sheetName val="этикетка Рязань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abSelected="1" topLeftCell="B43" workbookViewId="0">
      <selection activeCell="B1" sqref="B1:J69"/>
    </sheetView>
  </sheetViews>
  <sheetFormatPr defaultColWidth="8.85546875" defaultRowHeight="12.75" x14ac:dyDescent="0.2"/>
  <cols>
    <col min="1" max="1" width="5.42578125" style="1" customWidth="1"/>
    <col min="2" max="2" width="63.85546875" style="1" customWidth="1"/>
    <col min="3" max="3" width="5.7109375" style="6" customWidth="1"/>
    <col min="4" max="4" width="7.28515625" style="9" customWidth="1"/>
    <col min="5" max="5" width="9.85546875" style="7" customWidth="1"/>
    <col min="6" max="6" width="16" style="7" customWidth="1"/>
    <col min="7" max="7" width="8.85546875" style="1" customWidth="1"/>
    <col min="8" max="8" width="13.5703125" style="1" customWidth="1"/>
    <col min="9" max="9" width="13" style="1" customWidth="1"/>
    <col min="10" max="10" width="12.28515625" style="1" customWidth="1"/>
    <col min="11" max="16384" width="8.85546875" style="1"/>
  </cols>
  <sheetData>
    <row r="1" spans="1:10" ht="33.75" customHeight="1" x14ac:dyDescent="0.2">
      <c r="B1" s="65" t="s">
        <v>53</v>
      </c>
      <c r="C1" s="66"/>
      <c r="D1" s="66"/>
      <c r="E1" s="66"/>
      <c r="F1" s="66"/>
      <c r="G1" s="66"/>
      <c r="H1" s="66"/>
      <c r="I1" s="66"/>
      <c r="J1" s="67"/>
    </row>
    <row r="2" spans="1:10" ht="18" customHeight="1" x14ac:dyDescent="0.25">
      <c r="B2" s="32"/>
      <c r="C2" s="33"/>
      <c r="D2" s="34"/>
      <c r="E2" s="33"/>
      <c r="F2" s="33"/>
      <c r="G2" s="33"/>
      <c r="H2" s="33"/>
      <c r="I2" s="96" t="s">
        <v>50</v>
      </c>
      <c r="J2" s="97"/>
    </row>
    <row r="3" spans="1:10" ht="30" customHeight="1" x14ac:dyDescent="0.2">
      <c r="A3" s="70" t="s">
        <v>22</v>
      </c>
      <c r="B3" s="73" t="s">
        <v>26</v>
      </c>
      <c r="C3" s="76" t="s">
        <v>32</v>
      </c>
      <c r="D3" s="76" t="s">
        <v>33</v>
      </c>
      <c r="E3" s="68" t="s">
        <v>57</v>
      </c>
      <c r="F3" s="69"/>
      <c r="G3" s="68" t="s">
        <v>59</v>
      </c>
      <c r="H3" s="69"/>
      <c r="I3" s="68" t="s">
        <v>58</v>
      </c>
      <c r="J3" s="69"/>
    </row>
    <row r="4" spans="1:10" ht="15.6" customHeight="1" x14ac:dyDescent="0.2">
      <c r="A4" s="71"/>
      <c r="B4" s="74"/>
      <c r="C4" s="77"/>
      <c r="D4" s="78"/>
      <c r="E4" s="63" t="s">
        <v>49</v>
      </c>
      <c r="F4" s="63" t="s">
        <v>48</v>
      </c>
      <c r="G4" s="63" t="s">
        <v>49</v>
      </c>
      <c r="H4" s="63" t="s">
        <v>48</v>
      </c>
      <c r="I4" s="63" t="s">
        <v>49</v>
      </c>
      <c r="J4" s="63" t="s">
        <v>48</v>
      </c>
    </row>
    <row r="5" spans="1:10" ht="15" customHeight="1" x14ac:dyDescent="0.2">
      <c r="A5" s="72"/>
      <c r="B5" s="75"/>
      <c r="C5" s="75"/>
      <c r="D5" s="64"/>
      <c r="E5" s="64"/>
      <c r="F5" s="64"/>
      <c r="G5" s="64"/>
      <c r="H5" s="64"/>
      <c r="I5" s="64"/>
      <c r="J5" s="64"/>
    </row>
    <row r="6" spans="1:10" s="10" customFormat="1" ht="19.5" customHeight="1" x14ac:dyDescent="0.25">
      <c r="A6" s="30">
        <v>1</v>
      </c>
      <c r="B6" s="25" t="s">
        <v>34</v>
      </c>
      <c r="C6" s="11">
        <f>SUM(C7:C41)</f>
        <v>305</v>
      </c>
      <c r="D6" s="11"/>
      <c r="E6" s="26"/>
      <c r="F6" s="27">
        <f>SUM(F7:F41)</f>
        <v>285700</v>
      </c>
      <c r="G6" s="28"/>
      <c r="H6" s="27">
        <f>SUM(H7:H41)</f>
        <v>342700</v>
      </c>
      <c r="I6" s="27"/>
      <c r="J6" s="27">
        <f>SUM(J7:J41)</f>
        <v>318550</v>
      </c>
    </row>
    <row r="7" spans="1:10" s="13" customFormat="1" x14ac:dyDescent="0.25">
      <c r="A7" s="15">
        <v>1</v>
      </c>
      <c r="B7" s="36" t="s">
        <v>0</v>
      </c>
      <c r="C7" s="37">
        <v>8</v>
      </c>
      <c r="D7" s="38" t="s">
        <v>27</v>
      </c>
      <c r="E7" s="39">
        <v>250</v>
      </c>
      <c r="F7" s="40">
        <f>E7*C7</f>
        <v>2000</v>
      </c>
      <c r="G7" s="39">
        <v>350</v>
      </c>
      <c r="H7" s="40">
        <f>G7*C7</f>
        <v>2800</v>
      </c>
      <c r="I7" s="52">
        <v>360</v>
      </c>
      <c r="J7" s="39">
        <f>I7*C7</f>
        <v>2880</v>
      </c>
    </row>
    <row r="8" spans="1:10" s="13" customFormat="1" x14ac:dyDescent="0.25">
      <c r="A8" s="15">
        <f>A7+1</f>
        <v>2</v>
      </c>
      <c r="B8" s="36" t="s">
        <v>1</v>
      </c>
      <c r="C8" s="37">
        <v>8</v>
      </c>
      <c r="D8" s="38" t="s">
        <v>27</v>
      </c>
      <c r="E8" s="39">
        <v>550</v>
      </c>
      <c r="F8" s="40">
        <f t="shared" ref="F8:F27" si="0">E8*C8</f>
        <v>4400</v>
      </c>
      <c r="G8" s="39">
        <v>750</v>
      </c>
      <c r="H8" s="40">
        <f t="shared" ref="H8:H27" si="1">G8*C8</f>
        <v>6000</v>
      </c>
      <c r="I8" s="52">
        <v>700</v>
      </c>
      <c r="J8" s="39">
        <f t="shared" ref="J8:J27" si="2">I8*C8</f>
        <v>5600</v>
      </c>
    </row>
    <row r="9" spans="1:10" s="13" customFormat="1" x14ac:dyDescent="0.25">
      <c r="A9" s="15">
        <f t="shared" ref="A9:A41" si="3">A8+1</f>
        <v>3</v>
      </c>
      <c r="B9" s="36" t="s">
        <v>2</v>
      </c>
      <c r="C9" s="37">
        <v>6</v>
      </c>
      <c r="D9" s="38" t="s">
        <v>27</v>
      </c>
      <c r="E9" s="39">
        <v>250</v>
      </c>
      <c r="F9" s="40">
        <f t="shared" si="0"/>
        <v>1500</v>
      </c>
      <c r="G9" s="39">
        <v>350</v>
      </c>
      <c r="H9" s="40">
        <f t="shared" si="1"/>
        <v>2100</v>
      </c>
      <c r="I9" s="52">
        <v>360</v>
      </c>
      <c r="J9" s="39">
        <f t="shared" si="2"/>
        <v>2160</v>
      </c>
    </row>
    <row r="10" spans="1:10" s="13" customFormat="1" x14ac:dyDescent="0.25">
      <c r="A10" s="15">
        <f t="shared" si="3"/>
        <v>4</v>
      </c>
      <c r="B10" s="36" t="s">
        <v>3</v>
      </c>
      <c r="C10" s="37">
        <v>6</v>
      </c>
      <c r="D10" s="38" t="s">
        <v>27</v>
      </c>
      <c r="E10" s="39">
        <v>250</v>
      </c>
      <c r="F10" s="40">
        <f t="shared" si="0"/>
        <v>1500</v>
      </c>
      <c r="G10" s="39">
        <v>350</v>
      </c>
      <c r="H10" s="40">
        <f t="shared" si="1"/>
        <v>2100</v>
      </c>
      <c r="I10" s="52">
        <v>360</v>
      </c>
      <c r="J10" s="39">
        <f t="shared" si="2"/>
        <v>2160</v>
      </c>
    </row>
    <row r="11" spans="1:10" s="13" customFormat="1" x14ac:dyDescent="0.25">
      <c r="A11" s="15">
        <f t="shared" si="3"/>
        <v>5</v>
      </c>
      <c r="B11" s="36" t="s">
        <v>4</v>
      </c>
      <c r="C11" s="37">
        <v>6</v>
      </c>
      <c r="D11" s="38" t="s">
        <v>27</v>
      </c>
      <c r="E11" s="39">
        <v>300</v>
      </c>
      <c r="F11" s="40">
        <f t="shared" si="0"/>
        <v>1800</v>
      </c>
      <c r="G11" s="39">
        <v>500</v>
      </c>
      <c r="H11" s="40">
        <f t="shared" si="1"/>
        <v>3000</v>
      </c>
      <c r="I11" s="52">
        <v>410</v>
      </c>
      <c r="J11" s="39">
        <f t="shared" si="2"/>
        <v>2460</v>
      </c>
    </row>
    <row r="12" spans="1:10" s="13" customFormat="1" x14ac:dyDescent="0.25">
      <c r="A12" s="15">
        <f t="shared" si="3"/>
        <v>6</v>
      </c>
      <c r="B12" s="36" t="s">
        <v>5</v>
      </c>
      <c r="C12" s="37">
        <v>30</v>
      </c>
      <c r="D12" s="38" t="s">
        <v>27</v>
      </c>
      <c r="E12" s="39">
        <v>1100</v>
      </c>
      <c r="F12" s="40">
        <f t="shared" si="0"/>
        <v>33000</v>
      </c>
      <c r="G12" s="39">
        <v>1300</v>
      </c>
      <c r="H12" s="40">
        <f t="shared" si="1"/>
        <v>39000</v>
      </c>
      <c r="I12" s="52">
        <v>1250</v>
      </c>
      <c r="J12" s="39">
        <f t="shared" si="2"/>
        <v>37500</v>
      </c>
    </row>
    <row r="13" spans="1:10" s="13" customFormat="1" x14ac:dyDescent="0.25">
      <c r="A13" s="15">
        <f t="shared" si="3"/>
        <v>7</v>
      </c>
      <c r="B13" s="36" t="s">
        <v>6</v>
      </c>
      <c r="C13" s="37">
        <v>6</v>
      </c>
      <c r="D13" s="38" t="s">
        <v>27</v>
      </c>
      <c r="E13" s="39">
        <v>350</v>
      </c>
      <c r="F13" s="40">
        <f t="shared" si="0"/>
        <v>2100</v>
      </c>
      <c r="G13" s="39">
        <v>500</v>
      </c>
      <c r="H13" s="40">
        <f t="shared" si="1"/>
        <v>3000</v>
      </c>
      <c r="I13" s="52">
        <v>470</v>
      </c>
      <c r="J13" s="39">
        <f t="shared" si="2"/>
        <v>2820</v>
      </c>
    </row>
    <row r="14" spans="1:10" s="13" customFormat="1" x14ac:dyDescent="0.25">
      <c r="A14" s="15">
        <f t="shared" si="3"/>
        <v>8</v>
      </c>
      <c r="B14" s="36" t="s">
        <v>7</v>
      </c>
      <c r="C14" s="37">
        <v>28</v>
      </c>
      <c r="D14" s="38" t="s">
        <v>27</v>
      </c>
      <c r="E14" s="39">
        <v>300</v>
      </c>
      <c r="F14" s="40">
        <f t="shared" si="0"/>
        <v>8400</v>
      </c>
      <c r="G14" s="39">
        <v>400</v>
      </c>
      <c r="H14" s="40">
        <f t="shared" si="1"/>
        <v>11200</v>
      </c>
      <c r="I14" s="52">
        <v>410</v>
      </c>
      <c r="J14" s="39">
        <f t="shared" si="2"/>
        <v>11480</v>
      </c>
    </row>
    <row r="15" spans="1:10" s="13" customFormat="1" x14ac:dyDescent="0.25">
      <c r="A15" s="15">
        <f t="shared" si="3"/>
        <v>9</v>
      </c>
      <c r="B15" s="36" t="s">
        <v>8</v>
      </c>
      <c r="C15" s="41">
        <v>6</v>
      </c>
      <c r="D15" s="38" t="s">
        <v>27</v>
      </c>
      <c r="E15" s="39">
        <v>250</v>
      </c>
      <c r="F15" s="40">
        <f t="shared" si="0"/>
        <v>1500</v>
      </c>
      <c r="G15" s="39">
        <v>400</v>
      </c>
      <c r="H15" s="40">
        <f t="shared" si="1"/>
        <v>2400</v>
      </c>
      <c r="I15" s="52">
        <v>360</v>
      </c>
      <c r="J15" s="39">
        <f t="shared" si="2"/>
        <v>2160</v>
      </c>
    </row>
    <row r="16" spans="1:10" s="13" customFormat="1" x14ac:dyDescent="0.25">
      <c r="A16" s="15">
        <f t="shared" si="3"/>
        <v>10</v>
      </c>
      <c r="B16" s="36" t="s">
        <v>9</v>
      </c>
      <c r="C16" s="37">
        <v>80</v>
      </c>
      <c r="D16" s="38" t="s">
        <v>27</v>
      </c>
      <c r="E16" s="39">
        <v>250</v>
      </c>
      <c r="F16" s="40">
        <f t="shared" si="0"/>
        <v>20000</v>
      </c>
      <c r="G16" s="39">
        <v>400</v>
      </c>
      <c r="H16" s="40">
        <f t="shared" si="1"/>
        <v>32000</v>
      </c>
      <c r="I16" s="52">
        <v>360</v>
      </c>
      <c r="J16" s="39">
        <f t="shared" si="2"/>
        <v>28800</v>
      </c>
    </row>
    <row r="17" spans="1:10" s="13" customFormat="1" x14ac:dyDescent="0.25">
      <c r="A17" s="15">
        <f t="shared" si="3"/>
        <v>11</v>
      </c>
      <c r="B17" s="36" t="s">
        <v>10</v>
      </c>
      <c r="C17" s="37">
        <v>4</v>
      </c>
      <c r="D17" s="38" t="s">
        <v>27</v>
      </c>
      <c r="E17" s="39">
        <v>300</v>
      </c>
      <c r="F17" s="40">
        <f t="shared" si="0"/>
        <v>1200</v>
      </c>
      <c r="G17" s="39">
        <v>400</v>
      </c>
      <c r="H17" s="40">
        <f t="shared" si="1"/>
        <v>1600</v>
      </c>
      <c r="I17" s="52">
        <v>410</v>
      </c>
      <c r="J17" s="39">
        <f t="shared" si="2"/>
        <v>1640</v>
      </c>
    </row>
    <row r="18" spans="1:10" s="13" customFormat="1" x14ac:dyDescent="0.25">
      <c r="A18" s="15">
        <f t="shared" si="3"/>
        <v>12</v>
      </c>
      <c r="B18" s="36" t="s">
        <v>11</v>
      </c>
      <c r="C18" s="37">
        <v>4</v>
      </c>
      <c r="D18" s="38" t="s">
        <v>27</v>
      </c>
      <c r="E18" s="39">
        <v>750</v>
      </c>
      <c r="F18" s="40">
        <f t="shared" si="0"/>
        <v>3000</v>
      </c>
      <c r="G18" s="39">
        <v>900</v>
      </c>
      <c r="H18" s="40">
        <f t="shared" si="1"/>
        <v>3600</v>
      </c>
      <c r="I18" s="52">
        <v>850</v>
      </c>
      <c r="J18" s="39">
        <f t="shared" si="2"/>
        <v>3400</v>
      </c>
    </row>
    <row r="19" spans="1:10" s="13" customFormat="1" x14ac:dyDescent="0.25">
      <c r="A19" s="15">
        <f t="shared" si="3"/>
        <v>13</v>
      </c>
      <c r="B19" s="36" t="s">
        <v>12</v>
      </c>
      <c r="C19" s="37">
        <v>6</v>
      </c>
      <c r="D19" s="38" t="s">
        <v>27</v>
      </c>
      <c r="E19" s="39">
        <v>300</v>
      </c>
      <c r="F19" s="40">
        <f t="shared" si="0"/>
        <v>1800</v>
      </c>
      <c r="G19" s="39">
        <v>400</v>
      </c>
      <c r="H19" s="40">
        <f t="shared" si="1"/>
        <v>2400</v>
      </c>
      <c r="I19" s="52">
        <v>410</v>
      </c>
      <c r="J19" s="39">
        <f t="shared" si="2"/>
        <v>2460</v>
      </c>
    </row>
    <row r="20" spans="1:10" s="13" customFormat="1" x14ac:dyDescent="0.25">
      <c r="A20" s="15">
        <f t="shared" si="3"/>
        <v>14</v>
      </c>
      <c r="B20" s="36" t="s">
        <v>13</v>
      </c>
      <c r="C20" s="37">
        <v>3</v>
      </c>
      <c r="D20" s="38" t="s">
        <v>27</v>
      </c>
      <c r="E20" s="39">
        <v>1100</v>
      </c>
      <c r="F20" s="40">
        <f t="shared" si="0"/>
        <v>3300</v>
      </c>
      <c r="G20" s="39">
        <v>1300</v>
      </c>
      <c r="H20" s="40">
        <f t="shared" si="1"/>
        <v>3900</v>
      </c>
      <c r="I20" s="52">
        <v>1250</v>
      </c>
      <c r="J20" s="39">
        <f t="shared" si="2"/>
        <v>3750</v>
      </c>
    </row>
    <row r="21" spans="1:10" s="13" customFormat="1" ht="15.75" customHeight="1" x14ac:dyDescent="0.25">
      <c r="A21" s="15">
        <f t="shared" si="3"/>
        <v>15</v>
      </c>
      <c r="B21" s="36" t="s">
        <v>14</v>
      </c>
      <c r="C21" s="37">
        <v>2</v>
      </c>
      <c r="D21" s="38" t="s">
        <v>27</v>
      </c>
      <c r="E21" s="39">
        <v>1600</v>
      </c>
      <c r="F21" s="40">
        <f t="shared" si="0"/>
        <v>3200</v>
      </c>
      <c r="G21" s="39">
        <v>1800</v>
      </c>
      <c r="H21" s="40">
        <f t="shared" si="1"/>
        <v>3600</v>
      </c>
      <c r="I21" s="52">
        <v>1700</v>
      </c>
      <c r="J21" s="39">
        <f t="shared" si="2"/>
        <v>3400</v>
      </c>
    </row>
    <row r="22" spans="1:10" s="13" customFormat="1" ht="18.75" customHeight="1" x14ac:dyDescent="0.25">
      <c r="A22" s="15">
        <f t="shared" si="3"/>
        <v>16</v>
      </c>
      <c r="B22" s="36" t="s">
        <v>15</v>
      </c>
      <c r="C22" s="37">
        <v>2</v>
      </c>
      <c r="D22" s="38" t="s">
        <v>27</v>
      </c>
      <c r="E22" s="39">
        <v>1600</v>
      </c>
      <c r="F22" s="40">
        <f t="shared" si="0"/>
        <v>3200</v>
      </c>
      <c r="G22" s="39">
        <v>1800</v>
      </c>
      <c r="H22" s="40">
        <f t="shared" si="1"/>
        <v>3600</v>
      </c>
      <c r="I22" s="52">
        <v>1700</v>
      </c>
      <c r="J22" s="39">
        <f t="shared" si="2"/>
        <v>3400</v>
      </c>
    </row>
    <row r="23" spans="1:10" s="13" customFormat="1" ht="13.5" customHeight="1" x14ac:dyDescent="0.25">
      <c r="A23" s="15">
        <f t="shared" si="3"/>
        <v>17</v>
      </c>
      <c r="B23" s="36" t="s">
        <v>16</v>
      </c>
      <c r="C23" s="37">
        <v>2</v>
      </c>
      <c r="D23" s="38" t="s">
        <v>27</v>
      </c>
      <c r="E23" s="39">
        <v>1600</v>
      </c>
      <c r="F23" s="40">
        <f t="shared" si="0"/>
        <v>3200</v>
      </c>
      <c r="G23" s="39">
        <v>1800</v>
      </c>
      <c r="H23" s="40">
        <f t="shared" si="1"/>
        <v>3600</v>
      </c>
      <c r="I23" s="52">
        <v>1700</v>
      </c>
      <c r="J23" s="39">
        <f t="shared" si="2"/>
        <v>3400</v>
      </c>
    </row>
    <row r="24" spans="1:10" s="13" customFormat="1" x14ac:dyDescent="0.25">
      <c r="A24" s="15">
        <f t="shared" si="3"/>
        <v>18</v>
      </c>
      <c r="B24" s="36" t="s">
        <v>17</v>
      </c>
      <c r="C24" s="37">
        <v>2</v>
      </c>
      <c r="D24" s="38" t="s">
        <v>27</v>
      </c>
      <c r="E24" s="39">
        <v>1600</v>
      </c>
      <c r="F24" s="40">
        <f t="shared" si="0"/>
        <v>3200</v>
      </c>
      <c r="G24" s="39">
        <v>1800</v>
      </c>
      <c r="H24" s="40">
        <f t="shared" si="1"/>
        <v>3600</v>
      </c>
      <c r="I24" s="52">
        <v>1700</v>
      </c>
      <c r="J24" s="39">
        <f t="shared" si="2"/>
        <v>3400</v>
      </c>
    </row>
    <row r="25" spans="1:10" s="13" customFormat="1" ht="14.25" customHeight="1" x14ac:dyDescent="0.25">
      <c r="A25" s="15">
        <f t="shared" si="3"/>
        <v>19</v>
      </c>
      <c r="B25" s="36" t="s">
        <v>18</v>
      </c>
      <c r="C25" s="37">
        <v>12</v>
      </c>
      <c r="D25" s="38" t="s">
        <v>27</v>
      </c>
      <c r="E25" s="39">
        <v>900</v>
      </c>
      <c r="F25" s="40">
        <f t="shared" si="0"/>
        <v>10800</v>
      </c>
      <c r="G25" s="39">
        <v>900</v>
      </c>
      <c r="H25" s="40">
        <f t="shared" si="1"/>
        <v>10800</v>
      </c>
      <c r="I25" s="52">
        <v>870</v>
      </c>
      <c r="J25" s="39">
        <f t="shared" si="2"/>
        <v>10440</v>
      </c>
    </row>
    <row r="26" spans="1:10" s="13" customFormat="1" ht="14.25" customHeight="1" x14ac:dyDescent="0.25">
      <c r="A26" s="15">
        <f t="shared" si="3"/>
        <v>20</v>
      </c>
      <c r="B26" s="36" t="s">
        <v>19</v>
      </c>
      <c r="C26" s="37">
        <v>12</v>
      </c>
      <c r="D26" s="38" t="s">
        <v>27</v>
      </c>
      <c r="E26" s="39">
        <v>750</v>
      </c>
      <c r="F26" s="40">
        <f t="shared" si="0"/>
        <v>9000</v>
      </c>
      <c r="G26" s="39">
        <v>900</v>
      </c>
      <c r="H26" s="40">
        <f t="shared" si="1"/>
        <v>10800</v>
      </c>
      <c r="I26" s="52">
        <v>870</v>
      </c>
      <c r="J26" s="39">
        <f t="shared" si="2"/>
        <v>10440</v>
      </c>
    </row>
    <row r="27" spans="1:10" s="13" customFormat="1" ht="14.25" customHeight="1" x14ac:dyDescent="0.25">
      <c r="A27" s="15">
        <f t="shared" si="3"/>
        <v>21</v>
      </c>
      <c r="B27" s="36" t="s">
        <v>20</v>
      </c>
      <c r="C27" s="37">
        <v>12</v>
      </c>
      <c r="D27" s="38" t="s">
        <v>27</v>
      </c>
      <c r="E27" s="39">
        <v>750</v>
      </c>
      <c r="F27" s="40">
        <f t="shared" si="0"/>
        <v>9000</v>
      </c>
      <c r="G27" s="39">
        <v>900</v>
      </c>
      <c r="H27" s="40">
        <f t="shared" si="1"/>
        <v>10800</v>
      </c>
      <c r="I27" s="52">
        <v>870</v>
      </c>
      <c r="J27" s="39">
        <f t="shared" si="2"/>
        <v>10440</v>
      </c>
    </row>
    <row r="28" spans="1:10" s="13" customFormat="1" ht="14.25" customHeight="1" x14ac:dyDescent="0.25">
      <c r="A28" s="15">
        <f t="shared" si="3"/>
        <v>22</v>
      </c>
      <c r="B28" s="36" t="s">
        <v>21</v>
      </c>
      <c r="C28" s="37">
        <v>12</v>
      </c>
      <c r="D28" s="38" t="s">
        <v>27</v>
      </c>
      <c r="E28" s="39">
        <v>750</v>
      </c>
      <c r="F28" s="40">
        <f>E28*C28</f>
        <v>9000</v>
      </c>
      <c r="G28" s="39">
        <v>900</v>
      </c>
      <c r="H28" s="40">
        <f>G28*C28</f>
        <v>10800</v>
      </c>
      <c r="I28" s="52">
        <v>870</v>
      </c>
      <c r="J28" s="39">
        <f>I28*C28</f>
        <v>10440</v>
      </c>
    </row>
    <row r="29" spans="1:10" s="13" customFormat="1" ht="14.25" customHeight="1" x14ac:dyDescent="0.25">
      <c r="A29" s="15">
        <f t="shared" si="3"/>
        <v>23</v>
      </c>
      <c r="B29" s="36" t="s">
        <v>28</v>
      </c>
      <c r="C29" s="37">
        <v>4</v>
      </c>
      <c r="D29" s="38" t="s">
        <v>27</v>
      </c>
      <c r="E29" s="39">
        <v>1250</v>
      </c>
      <c r="F29" s="40">
        <f t="shared" ref="F29:F41" si="4">E29*C29</f>
        <v>5000</v>
      </c>
      <c r="G29" s="39">
        <v>1400</v>
      </c>
      <c r="H29" s="40">
        <f t="shared" ref="H29:H41" si="5">G29*C29</f>
        <v>5600</v>
      </c>
      <c r="I29" s="52">
        <v>1350</v>
      </c>
      <c r="J29" s="39">
        <f t="shared" ref="J29:J41" si="6">I29*C29</f>
        <v>5400</v>
      </c>
    </row>
    <row r="30" spans="1:10" s="13" customFormat="1" ht="15.75" customHeight="1" x14ac:dyDescent="0.25">
      <c r="A30" s="15">
        <f t="shared" si="3"/>
        <v>24</v>
      </c>
      <c r="B30" s="36" t="s">
        <v>30</v>
      </c>
      <c r="C30" s="37">
        <v>4</v>
      </c>
      <c r="D30" s="38" t="s">
        <v>27</v>
      </c>
      <c r="E30" s="39">
        <v>1250</v>
      </c>
      <c r="F30" s="40">
        <f t="shared" si="4"/>
        <v>5000</v>
      </c>
      <c r="G30" s="39">
        <v>1400</v>
      </c>
      <c r="H30" s="40">
        <f t="shared" si="5"/>
        <v>5600</v>
      </c>
      <c r="I30" s="52">
        <v>1350</v>
      </c>
      <c r="J30" s="39">
        <f t="shared" si="6"/>
        <v>5400</v>
      </c>
    </row>
    <row r="31" spans="1:10" s="13" customFormat="1" ht="15.75" customHeight="1" x14ac:dyDescent="0.25">
      <c r="A31" s="15">
        <f t="shared" si="3"/>
        <v>25</v>
      </c>
      <c r="B31" s="36" t="s">
        <v>31</v>
      </c>
      <c r="C31" s="37">
        <v>4</v>
      </c>
      <c r="D31" s="38" t="s">
        <v>27</v>
      </c>
      <c r="E31" s="39">
        <v>1250</v>
      </c>
      <c r="F31" s="40">
        <f t="shared" si="4"/>
        <v>5000</v>
      </c>
      <c r="G31" s="39">
        <v>1400</v>
      </c>
      <c r="H31" s="40">
        <f t="shared" si="5"/>
        <v>5600</v>
      </c>
      <c r="I31" s="52">
        <v>1350</v>
      </c>
      <c r="J31" s="39">
        <f t="shared" si="6"/>
        <v>5400</v>
      </c>
    </row>
    <row r="32" spans="1:10" s="13" customFormat="1" ht="25.5" customHeight="1" x14ac:dyDescent="0.25">
      <c r="A32" s="15">
        <f t="shared" si="3"/>
        <v>26</v>
      </c>
      <c r="B32" s="36" t="s">
        <v>29</v>
      </c>
      <c r="C32" s="37">
        <v>4</v>
      </c>
      <c r="D32" s="38" t="s">
        <v>27</v>
      </c>
      <c r="E32" s="39">
        <v>1250</v>
      </c>
      <c r="F32" s="40">
        <f t="shared" si="4"/>
        <v>5000</v>
      </c>
      <c r="G32" s="39">
        <v>1400</v>
      </c>
      <c r="H32" s="40">
        <f t="shared" si="5"/>
        <v>5600</v>
      </c>
      <c r="I32" s="52">
        <v>1350</v>
      </c>
      <c r="J32" s="39">
        <f t="shared" si="6"/>
        <v>5400</v>
      </c>
    </row>
    <row r="33" spans="1:11" s="13" customFormat="1" x14ac:dyDescent="0.25">
      <c r="A33" s="15">
        <f t="shared" si="3"/>
        <v>27</v>
      </c>
      <c r="B33" s="36" t="s">
        <v>36</v>
      </c>
      <c r="C33" s="37">
        <v>16</v>
      </c>
      <c r="D33" s="38" t="s">
        <v>27</v>
      </c>
      <c r="E33" s="39">
        <v>350</v>
      </c>
      <c r="F33" s="40">
        <f t="shared" si="4"/>
        <v>5600</v>
      </c>
      <c r="G33" s="39">
        <v>500</v>
      </c>
      <c r="H33" s="40">
        <f t="shared" si="5"/>
        <v>8000</v>
      </c>
      <c r="I33" s="52">
        <v>470</v>
      </c>
      <c r="J33" s="39">
        <f t="shared" si="6"/>
        <v>7520</v>
      </c>
    </row>
    <row r="34" spans="1:11" s="13" customFormat="1" ht="15.75" customHeight="1" x14ac:dyDescent="0.25">
      <c r="A34" s="15">
        <f t="shared" si="3"/>
        <v>28</v>
      </c>
      <c r="B34" s="36" t="s">
        <v>37</v>
      </c>
      <c r="C34" s="42">
        <v>2</v>
      </c>
      <c r="D34" s="38" t="s">
        <v>27</v>
      </c>
      <c r="E34" s="39">
        <v>10000</v>
      </c>
      <c r="F34" s="40">
        <f t="shared" si="4"/>
        <v>20000</v>
      </c>
      <c r="G34" s="39">
        <v>11500</v>
      </c>
      <c r="H34" s="40">
        <f t="shared" si="5"/>
        <v>23000</v>
      </c>
      <c r="I34" s="52">
        <v>10000</v>
      </c>
      <c r="J34" s="39">
        <f t="shared" si="6"/>
        <v>20000</v>
      </c>
    </row>
    <row r="35" spans="1:11" s="13" customFormat="1" ht="15.75" customHeight="1" x14ac:dyDescent="0.25">
      <c r="A35" s="15">
        <f t="shared" si="3"/>
        <v>29</v>
      </c>
      <c r="B35" s="36" t="s">
        <v>38</v>
      </c>
      <c r="C35" s="42">
        <v>2</v>
      </c>
      <c r="D35" s="38" t="s">
        <v>27</v>
      </c>
      <c r="E35" s="39">
        <v>10000</v>
      </c>
      <c r="F35" s="40">
        <f t="shared" si="4"/>
        <v>20000</v>
      </c>
      <c r="G35" s="39">
        <v>11500</v>
      </c>
      <c r="H35" s="40">
        <f t="shared" si="5"/>
        <v>23000</v>
      </c>
      <c r="I35" s="52">
        <v>10000</v>
      </c>
      <c r="J35" s="39">
        <f t="shared" si="6"/>
        <v>20000</v>
      </c>
    </row>
    <row r="36" spans="1:11" s="13" customFormat="1" ht="15.75" customHeight="1" x14ac:dyDescent="0.25">
      <c r="A36" s="15">
        <f t="shared" si="3"/>
        <v>30</v>
      </c>
      <c r="B36" s="36" t="s">
        <v>39</v>
      </c>
      <c r="C36" s="43">
        <v>2</v>
      </c>
      <c r="D36" s="38" t="s">
        <v>27</v>
      </c>
      <c r="E36" s="39">
        <v>10000</v>
      </c>
      <c r="F36" s="40">
        <f t="shared" si="4"/>
        <v>20000</v>
      </c>
      <c r="G36" s="39">
        <v>11500</v>
      </c>
      <c r="H36" s="40">
        <f t="shared" si="5"/>
        <v>23000</v>
      </c>
      <c r="I36" s="52">
        <v>10000</v>
      </c>
      <c r="J36" s="39">
        <f t="shared" si="6"/>
        <v>20000</v>
      </c>
    </row>
    <row r="37" spans="1:11" s="13" customFormat="1" ht="15.75" customHeight="1" x14ac:dyDescent="0.25">
      <c r="A37" s="15">
        <f t="shared" si="3"/>
        <v>31</v>
      </c>
      <c r="B37" s="36" t="s">
        <v>40</v>
      </c>
      <c r="C37" s="42">
        <v>2</v>
      </c>
      <c r="D37" s="38" t="s">
        <v>27</v>
      </c>
      <c r="E37" s="39">
        <v>10000</v>
      </c>
      <c r="F37" s="40">
        <f t="shared" si="4"/>
        <v>20000</v>
      </c>
      <c r="G37" s="39">
        <v>11500</v>
      </c>
      <c r="H37" s="40">
        <f t="shared" si="5"/>
        <v>23000</v>
      </c>
      <c r="I37" s="52">
        <v>10000</v>
      </c>
      <c r="J37" s="39">
        <f t="shared" si="6"/>
        <v>20000</v>
      </c>
    </row>
    <row r="38" spans="1:11" s="13" customFormat="1" x14ac:dyDescent="0.25">
      <c r="A38" s="15">
        <f t="shared" si="3"/>
        <v>32</v>
      </c>
      <c r="B38" s="36" t="s">
        <v>41</v>
      </c>
      <c r="C38" s="42">
        <v>2</v>
      </c>
      <c r="D38" s="38" t="s">
        <v>27</v>
      </c>
      <c r="E38" s="39">
        <v>5500</v>
      </c>
      <c r="F38" s="40">
        <f t="shared" si="4"/>
        <v>11000</v>
      </c>
      <c r="G38" s="39">
        <v>5950</v>
      </c>
      <c r="H38" s="40">
        <f t="shared" si="5"/>
        <v>11900</v>
      </c>
      <c r="I38" s="52">
        <v>5600</v>
      </c>
      <c r="J38" s="39">
        <f t="shared" si="6"/>
        <v>11200</v>
      </c>
    </row>
    <row r="39" spans="1:11" s="13" customFormat="1" x14ac:dyDescent="0.25">
      <c r="A39" s="15">
        <f t="shared" si="3"/>
        <v>33</v>
      </c>
      <c r="B39" s="36" t="s">
        <v>42</v>
      </c>
      <c r="C39" s="42">
        <v>2</v>
      </c>
      <c r="D39" s="38" t="s">
        <v>27</v>
      </c>
      <c r="E39" s="39">
        <v>5500</v>
      </c>
      <c r="F39" s="40">
        <f t="shared" si="4"/>
        <v>11000</v>
      </c>
      <c r="G39" s="39">
        <v>5950</v>
      </c>
      <c r="H39" s="40">
        <f t="shared" si="5"/>
        <v>11900</v>
      </c>
      <c r="I39" s="52">
        <v>5600</v>
      </c>
      <c r="J39" s="39">
        <f t="shared" si="6"/>
        <v>11200</v>
      </c>
    </row>
    <row r="40" spans="1:11" s="13" customFormat="1" x14ac:dyDescent="0.25">
      <c r="A40" s="15">
        <f t="shared" si="3"/>
        <v>34</v>
      </c>
      <c r="B40" s="36" t="s">
        <v>43</v>
      </c>
      <c r="C40" s="42">
        <v>2</v>
      </c>
      <c r="D40" s="38" t="s">
        <v>27</v>
      </c>
      <c r="E40" s="39">
        <v>5500</v>
      </c>
      <c r="F40" s="40">
        <f t="shared" si="4"/>
        <v>11000</v>
      </c>
      <c r="G40" s="39">
        <v>5950</v>
      </c>
      <c r="H40" s="40">
        <f t="shared" si="5"/>
        <v>11900</v>
      </c>
      <c r="I40" s="52">
        <v>5600</v>
      </c>
      <c r="J40" s="39">
        <f t="shared" si="6"/>
        <v>11200</v>
      </c>
    </row>
    <row r="41" spans="1:11" s="13" customFormat="1" x14ac:dyDescent="0.25">
      <c r="A41" s="15">
        <f t="shared" si="3"/>
        <v>35</v>
      </c>
      <c r="B41" s="36" t="s">
        <v>44</v>
      </c>
      <c r="C41" s="42">
        <v>2</v>
      </c>
      <c r="D41" s="38" t="s">
        <v>27</v>
      </c>
      <c r="E41" s="39">
        <v>5500</v>
      </c>
      <c r="F41" s="40">
        <f t="shared" si="4"/>
        <v>11000</v>
      </c>
      <c r="G41" s="39">
        <v>5950</v>
      </c>
      <c r="H41" s="40">
        <f t="shared" si="5"/>
        <v>11900</v>
      </c>
      <c r="I41" s="52">
        <v>5600</v>
      </c>
      <c r="J41" s="39">
        <f t="shared" si="6"/>
        <v>11200</v>
      </c>
    </row>
    <row r="42" spans="1:11" s="13" customFormat="1" ht="38.25" customHeight="1" x14ac:dyDescent="0.25">
      <c r="A42" s="31">
        <v>2</v>
      </c>
      <c r="B42" s="44" t="s">
        <v>51</v>
      </c>
      <c r="C42" s="45">
        <f>SUM(C43:C57)</f>
        <v>192</v>
      </c>
      <c r="D42" s="45"/>
      <c r="E42" s="39"/>
      <c r="F42" s="46">
        <f>SUM(F43:F57)</f>
        <v>153500</v>
      </c>
      <c r="G42" s="53"/>
      <c r="H42" s="46">
        <f>SUM(H43:H57)</f>
        <v>181500</v>
      </c>
      <c r="I42" s="53"/>
      <c r="J42" s="46">
        <f>SUM(J43:J57)</f>
        <v>174600</v>
      </c>
    </row>
    <row r="43" spans="1:11" s="13" customFormat="1" ht="14.25" customHeight="1" x14ac:dyDescent="0.25">
      <c r="A43" s="15">
        <v>1</v>
      </c>
      <c r="B43" s="36" t="s">
        <v>0</v>
      </c>
      <c r="C43" s="38">
        <v>12</v>
      </c>
      <c r="D43" s="38" t="s">
        <v>27</v>
      </c>
      <c r="E43" s="40">
        <v>600</v>
      </c>
      <c r="F43" s="40">
        <f>C43*E43</f>
        <v>7200</v>
      </c>
      <c r="G43" s="40">
        <v>750</v>
      </c>
      <c r="H43" s="39">
        <f>G43*C43</f>
        <v>9000</v>
      </c>
      <c r="I43" s="39">
        <v>700</v>
      </c>
      <c r="J43" s="40">
        <f>C43*I43</f>
        <v>8400</v>
      </c>
      <c r="K43" s="35"/>
    </row>
    <row r="44" spans="1:11" s="13" customFormat="1" ht="14.25" customHeight="1" x14ac:dyDescent="0.25">
      <c r="A44" s="15">
        <f>A43+1</f>
        <v>2</v>
      </c>
      <c r="B44" s="36" t="s">
        <v>1</v>
      </c>
      <c r="C44" s="38">
        <v>6</v>
      </c>
      <c r="D44" s="38" t="s">
        <v>27</v>
      </c>
      <c r="E44" s="40">
        <v>1150</v>
      </c>
      <c r="F44" s="40">
        <f t="shared" ref="F44:F57" si="7">C44*E44</f>
        <v>6900</v>
      </c>
      <c r="G44" s="40">
        <v>1300</v>
      </c>
      <c r="H44" s="39">
        <f t="shared" ref="H44:H57" si="8">G44*C44</f>
        <v>7800</v>
      </c>
      <c r="I44" s="39">
        <v>1200</v>
      </c>
      <c r="J44" s="40">
        <f t="shared" ref="J44:J57" si="9">C44*I44</f>
        <v>7200</v>
      </c>
      <c r="K44" s="35"/>
    </row>
    <row r="45" spans="1:11" s="13" customFormat="1" ht="14.25" customHeight="1" x14ac:dyDescent="0.25">
      <c r="A45" s="15">
        <f t="shared" ref="A45:A57" si="10">A44+1</f>
        <v>3</v>
      </c>
      <c r="B45" s="36" t="s">
        <v>2</v>
      </c>
      <c r="C45" s="38">
        <v>8</v>
      </c>
      <c r="D45" s="38" t="s">
        <v>27</v>
      </c>
      <c r="E45" s="40">
        <v>600</v>
      </c>
      <c r="F45" s="40">
        <f t="shared" si="7"/>
        <v>4800</v>
      </c>
      <c r="G45" s="40">
        <v>750</v>
      </c>
      <c r="H45" s="39">
        <f t="shared" si="8"/>
        <v>6000</v>
      </c>
      <c r="I45" s="39">
        <v>700</v>
      </c>
      <c r="J45" s="40">
        <f t="shared" si="9"/>
        <v>5600</v>
      </c>
      <c r="K45" s="35"/>
    </row>
    <row r="46" spans="1:11" s="13" customFormat="1" ht="14.25" customHeight="1" x14ac:dyDescent="0.25">
      <c r="A46" s="15">
        <f t="shared" si="10"/>
        <v>4</v>
      </c>
      <c r="B46" s="36" t="s">
        <v>3</v>
      </c>
      <c r="C46" s="38">
        <v>8</v>
      </c>
      <c r="D46" s="38" t="s">
        <v>27</v>
      </c>
      <c r="E46" s="40">
        <v>600</v>
      </c>
      <c r="F46" s="40">
        <f t="shared" si="7"/>
        <v>4800</v>
      </c>
      <c r="G46" s="40">
        <v>750</v>
      </c>
      <c r="H46" s="39">
        <f t="shared" si="8"/>
        <v>6000</v>
      </c>
      <c r="I46" s="39">
        <v>700</v>
      </c>
      <c r="J46" s="40">
        <f t="shared" si="9"/>
        <v>5600</v>
      </c>
      <c r="K46" s="35"/>
    </row>
    <row r="47" spans="1:11" s="13" customFormat="1" ht="14.25" customHeight="1" x14ac:dyDescent="0.25">
      <c r="A47" s="15">
        <f t="shared" si="10"/>
        <v>5</v>
      </c>
      <c r="B47" s="36" t="s">
        <v>4</v>
      </c>
      <c r="C47" s="38">
        <v>6</v>
      </c>
      <c r="D47" s="38" t="s">
        <v>27</v>
      </c>
      <c r="E47" s="40">
        <v>650</v>
      </c>
      <c r="F47" s="40">
        <f t="shared" si="7"/>
        <v>3900</v>
      </c>
      <c r="G47" s="40">
        <v>750</v>
      </c>
      <c r="H47" s="39">
        <f t="shared" si="8"/>
        <v>4500</v>
      </c>
      <c r="I47" s="39">
        <v>700</v>
      </c>
      <c r="J47" s="40">
        <f t="shared" si="9"/>
        <v>4200</v>
      </c>
      <c r="K47" s="35"/>
    </row>
    <row r="48" spans="1:11" s="13" customFormat="1" ht="14.25" customHeight="1" x14ac:dyDescent="0.25">
      <c r="A48" s="15">
        <f t="shared" si="10"/>
        <v>6</v>
      </c>
      <c r="B48" s="36" t="s">
        <v>5</v>
      </c>
      <c r="C48" s="38">
        <v>14</v>
      </c>
      <c r="D48" s="38" t="s">
        <v>27</v>
      </c>
      <c r="E48" s="40">
        <v>2200</v>
      </c>
      <c r="F48" s="40">
        <f t="shared" si="7"/>
        <v>30800</v>
      </c>
      <c r="G48" s="40">
        <v>2300</v>
      </c>
      <c r="H48" s="39">
        <f t="shared" si="8"/>
        <v>32200</v>
      </c>
      <c r="I48" s="39">
        <v>2500</v>
      </c>
      <c r="J48" s="40">
        <f t="shared" si="9"/>
        <v>35000</v>
      </c>
      <c r="K48" s="35"/>
    </row>
    <row r="49" spans="1:13" s="13" customFormat="1" ht="14.25" customHeight="1" x14ac:dyDescent="0.25">
      <c r="A49" s="15">
        <f t="shared" si="10"/>
        <v>7</v>
      </c>
      <c r="B49" s="36" t="s">
        <v>6</v>
      </c>
      <c r="C49" s="38">
        <v>10</v>
      </c>
      <c r="D49" s="38" t="s">
        <v>27</v>
      </c>
      <c r="E49" s="40">
        <v>650</v>
      </c>
      <c r="F49" s="40">
        <f t="shared" si="7"/>
        <v>6500</v>
      </c>
      <c r="G49" s="40">
        <v>750</v>
      </c>
      <c r="H49" s="39">
        <f t="shared" si="8"/>
        <v>7500</v>
      </c>
      <c r="I49" s="39">
        <v>700</v>
      </c>
      <c r="J49" s="40">
        <f t="shared" si="9"/>
        <v>7000</v>
      </c>
      <c r="K49" s="35"/>
    </row>
    <row r="50" spans="1:13" s="13" customFormat="1" ht="14.25" customHeight="1" x14ac:dyDescent="0.25">
      <c r="A50" s="15">
        <f t="shared" si="10"/>
        <v>8</v>
      </c>
      <c r="B50" s="36" t="s">
        <v>7</v>
      </c>
      <c r="C50" s="47">
        <v>12</v>
      </c>
      <c r="D50" s="38" t="s">
        <v>27</v>
      </c>
      <c r="E50" s="40">
        <v>650</v>
      </c>
      <c r="F50" s="40">
        <f t="shared" si="7"/>
        <v>7800</v>
      </c>
      <c r="G50" s="40">
        <v>750</v>
      </c>
      <c r="H50" s="39">
        <f t="shared" si="8"/>
        <v>9000</v>
      </c>
      <c r="I50" s="39">
        <v>700</v>
      </c>
      <c r="J50" s="40">
        <f t="shared" si="9"/>
        <v>8400</v>
      </c>
      <c r="K50" s="35"/>
    </row>
    <row r="51" spans="1:13" s="13" customFormat="1" ht="14.25" customHeight="1" x14ac:dyDescent="0.25">
      <c r="A51" s="15">
        <f t="shared" si="10"/>
        <v>9</v>
      </c>
      <c r="B51" s="36" t="s">
        <v>8</v>
      </c>
      <c r="C51" s="47">
        <v>14</v>
      </c>
      <c r="D51" s="38" t="s">
        <v>27</v>
      </c>
      <c r="E51" s="40">
        <v>600</v>
      </c>
      <c r="F51" s="40">
        <f t="shared" si="7"/>
        <v>8400</v>
      </c>
      <c r="G51" s="40">
        <v>750</v>
      </c>
      <c r="H51" s="39">
        <f t="shared" si="8"/>
        <v>10500</v>
      </c>
      <c r="I51" s="39">
        <v>700</v>
      </c>
      <c r="J51" s="40">
        <f t="shared" si="9"/>
        <v>9800</v>
      </c>
      <c r="K51" s="35"/>
    </row>
    <row r="52" spans="1:13" s="13" customFormat="1" ht="14.25" customHeight="1" x14ac:dyDescent="0.25">
      <c r="A52" s="15">
        <f t="shared" si="10"/>
        <v>10</v>
      </c>
      <c r="B52" s="36" t="s">
        <v>9</v>
      </c>
      <c r="C52" s="47">
        <v>68</v>
      </c>
      <c r="D52" s="38" t="s">
        <v>27</v>
      </c>
      <c r="E52" s="40">
        <v>600</v>
      </c>
      <c r="F52" s="40">
        <f t="shared" si="7"/>
        <v>40800</v>
      </c>
      <c r="G52" s="40">
        <v>750</v>
      </c>
      <c r="H52" s="39">
        <f t="shared" si="8"/>
        <v>51000</v>
      </c>
      <c r="I52" s="39">
        <v>700</v>
      </c>
      <c r="J52" s="40">
        <f t="shared" si="9"/>
        <v>47600</v>
      </c>
      <c r="K52" s="35"/>
    </row>
    <row r="53" spans="1:13" s="13" customFormat="1" ht="14.25" customHeight="1" x14ac:dyDescent="0.25">
      <c r="A53" s="15">
        <f t="shared" si="10"/>
        <v>11</v>
      </c>
      <c r="B53" s="36" t="s">
        <v>10</v>
      </c>
      <c r="C53" s="38">
        <v>6</v>
      </c>
      <c r="D53" s="38" t="s">
        <v>27</v>
      </c>
      <c r="E53" s="40">
        <v>600</v>
      </c>
      <c r="F53" s="40">
        <f t="shared" si="7"/>
        <v>3600</v>
      </c>
      <c r="G53" s="40">
        <v>750</v>
      </c>
      <c r="H53" s="39">
        <f t="shared" si="8"/>
        <v>4500</v>
      </c>
      <c r="I53" s="39">
        <v>700</v>
      </c>
      <c r="J53" s="40">
        <f t="shared" si="9"/>
        <v>4200</v>
      </c>
      <c r="K53" s="35"/>
    </row>
    <row r="54" spans="1:13" s="13" customFormat="1" ht="14.25" customHeight="1" x14ac:dyDescent="0.25">
      <c r="A54" s="15">
        <f t="shared" si="10"/>
        <v>12</v>
      </c>
      <c r="B54" s="36" t="s">
        <v>11</v>
      </c>
      <c r="C54" s="38">
        <v>6</v>
      </c>
      <c r="D54" s="38" t="s">
        <v>27</v>
      </c>
      <c r="E54" s="40">
        <v>1450</v>
      </c>
      <c r="F54" s="40">
        <f t="shared" si="7"/>
        <v>8700</v>
      </c>
      <c r="G54" s="40">
        <v>1800</v>
      </c>
      <c r="H54" s="39">
        <f t="shared" si="8"/>
        <v>10800</v>
      </c>
      <c r="I54" s="39">
        <v>1500</v>
      </c>
      <c r="J54" s="40">
        <f t="shared" si="9"/>
        <v>9000</v>
      </c>
      <c r="K54" s="35"/>
    </row>
    <row r="55" spans="1:13" s="13" customFormat="1" ht="14.25" customHeight="1" x14ac:dyDescent="0.25">
      <c r="A55" s="15">
        <f t="shared" si="10"/>
        <v>13</v>
      </c>
      <c r="B55" s="36" t="s">
        <v>12</v>
      </c>
      <c r="C55" s="38">
        <v>10</v>
      </c>
      <c r="D55" s="38" t="s">
        <v>27</v>
      </c>
      <c r="E55" s="40">
        <v>650</v>
      </c>
      <c r="F55" s="40">
        <f t="shared" si="7"/>
        <v>6500</v>
      </c>
      <c r="G55" s="40">
        <v>750</v>
      </c>
      <c r="H55" s="39">
        <f t="shared" si="8"/>
        <v>7500</v>
      </c>
      <c r="I55" s="39">
        <v>700</v>
      </c>
      <c r="J55" s="40">
        <f t="shared" si="9"/>
        <v>7000</v>
      </c>
      <c r="K55" s="35"/>
    </row>
    <row r="56" spans="1:13" s="13" customFormat="1" ht="14.25" customHeight="1" x14ac:dyDescent="0.25">
      <c r="A56" s="15">
        <f t="shared" si="10"/>
        <v>14</v>
      </c>
      <c r="B56" s="36" t="s">
        <v>13</v>
      </c>
      <c r="C56" s="37">
        <v>4</v>
      </c>
      <c r="D56" s="38" t="s">
        <v>27</v>
      </c>
      <c r="E56" s="40">
        <v>1900</v>
      </c>
      <c r="F56" s="40">
        <f t="shared" si="7"/>
        <v>7600</v>
      </c>
      <c r="G56" s="40">
        <v>2300</v>
      </c>
      <c r="H56" s="39">
        <f t="shared" si="8"/>
        <v>9200</v>
      </c>
      <c r="I56" s="39">
        <v>2500</v>
      </c>
      <c r="J56" s="40">
        <f t="shared" si="9"/>
        <v>10000</v>
      </c>
      <c r="K56" s="35"/>
    </row>
    <row r="57" spans="1:13" s="13" customFormat="1" ht="14.25" customHeight="1" x14ac:dyDescent="0.25">
      <c r="A57" s="15">
        <f t="shared" si="10"/>
        <v>15</v>
      </c>
      <c r="B57" s="36" t="s">
        <v>36</v>
      </c>
      <c r="C57" s="37">
        <v>8</v>
      </c>
      <c r="D57" s="38" t="s">
        <v>27</v>
      </c>
      <c r="E57" s="40">
        <v>650</v>
      </c>
      <c r="F57" s="40">
        <f t="shared" si="7"/>
        <v>5200</v>
      </c>
      <c r="G57" s="40">
        <v>750</v>
      </c>
      <c r="H57" s="39">
        <f t="shared" si="8"/>
        <v>6000</v>
      </c>
      <c r="I57" s="39">
        <v>700</v>
      </c>
      <c r="J57" s="40">
        <f t="shared" si="9"/>
        <v>5600</v>
      </c>
      <c r="K57" s="35"/>
    </row>
    <row r="58" spans="1:13" s="14" customFormat="1" ht="18" customHeight="1" x14ac:dyDescent="0.2">
      <c r="A58" s="48"/>
      <c r="B58" s="55" t="s">
        <v>35</v>
      </c>
      <c r="C58" s="59">
        <f>SUM(C6,C42)</f>
        <v>497</v>
      </c>
      <c r="D58" s="49" t="s">
        <v>27</v>
      </c>
      <c r="E58" s="54"/>
      <c r="F58" s="60">
        <f>SUM(F6,F42)</f>
        <v>439200</v>
      </c>
      <c r="G58" s="24"/>
      <c r="H58" s="60">
        <f>SUM(H6,H42)</f>
        <v>524200</v>
      </c>
      <c r="I58" s="54"/>
      <c r="J58" s="60">
        <f>SUM(J6,J42)</f>
        <v>493150</v>
      </c>
    </row>
    <row r="59" spans="1:13" s="14" customFormat="1" ht="29.25" customHeight="1" x14ac:dyDescent="0.2">
      <c r="A59" s="50"/>
      <c r="B59" s="16" t="s">
        <v>23</v>
      </c>
      <c r="C59" s="17"/>
      <c r="D59" s="12"/>
      <c r="E59" s="61" t="s">
        <v>24</v>
      </c>
      <c r="F59" s="62"/>
      <c r="G59" s="61" t="s">
        <v>24</v>
      </c>
      <c r="H59" s="62"/>
      <c r="I59" s="61" t="s">
        <v>24</v>
      </c>
      <c r="J59" s="62"/>
    </row>
    <row r="60" spans="1:13" s="14" customFormat="1" ht="38.25" customHeight="1" x14ac:dyDescent="0.2">
      <c r="A60" s="51"/>
      <c r="B60" s="16" t="s">
        <v>25</v>
      </c>
      <c r="C60" s="17"/>
      <c r="D60" s="12"/>
      <c r="E60" s="61" t="s">
        <v>45</v>
      </c>
      <c r="F60" s="62"/>
      <c r="G60" s="61"/>
      <c r="H60" s="62"/>
      <c r="I60" s="61"/>
      <c r="J60" s="62"/>
    </row>
    <row r="61" spans="1:13" ht="3" customHeight="1" x14ac:dyDescent="0.2">
      <c r="B61" s="2"/>
      <c r="C61" s="3"/>
      <c r="D61" s="8"/>
      <c r="E61" s="4"/>
      <c r="F61" s="4"/>
      <c r="G61" s="4"/>
      <c r="H61" s="4"/>
      <c r="I61" s="5"/>
      <c r="J61" s="5"/>
    </row>
    <row r="62" spans="1:13" ht="21.75" customHeight="1" x14ac:dyDescent="0.3">
      <c r="B62" s="83" t="s">
        <v>54</v>
      </c>
      <c r="C62" s="84"/>
      <c r="D62" s="84"/>
      <c r="E62" s="84"/>
      <c r="F62" s="84"/>
      <c r="G62" s="84"/>
      <c r="H62" s="84"/>
      <c r="I62" s="84"/>
      <c r="J62" s="84"/>
      <c r="K62" s="79"/>
      <c r="L62" s="79"/>
      <c r="M62" s="79"/>
    </row>
    <row r="63" spans="1:13" ht="14.25" customHeight="1" x14ac:dyDescent="0.3">
      <c r="B63" s="85" t="s">
        <v>61</v>
      </c>
      <c r="C63" s="86"/>
      <c r="D63" s="87"/>
      <c r="E63" s="86"/>
      <c r="F63" s="86"/>
      <c r="G63" s="86"/>
      <c r="H63" s="86"/>
      <c r="I63" s="86"/>
      <c r="J63" s="86"/>
      <c r="K63" s="80"/>
      <c r="L63" s="80"/>
      <c r="M63" s="80"/>
    </row>
    <row r="64" spans="1:13" ht="11.25" hidden="1" customHeight="1" x14ac:dyDescent="0.2">
      <c r="B64" s="88" t="s">
        <v>55</v>
      </c>
      <c r="C64" s="88"/>
      <c r="D64" s="88"/>
      <c r="E64" s="88"/>
      <c r="F64" s="88"/>
      <c r="G64" s="88"/>
      <c r="H64" s="88"/>
      <c r="I64" s="88"/>
      <c r="J64" s="88"/>
      <c r="K64" s="81"/>
      <c r="L64" s="81"/>
      <c r="M64" s="81"/>
    </row>
    <row r="65" spans="2:13" ht="18.75" hidden="1" x14ac:dyDescent="0.3">
      <c r="B65" s="89" t="s">
        <v>56</v>
      </c>
      <c r="C65" s="90"/>
      <c r="D65" s="91"/>
      <c r="E65" s="92"/>
      <c r="F65" s="92"/>
      <c r="G65" s="93"/>
      <c r="H65" s="93"/>
      <c r="I65" s="93"/>
      <c r="J65" s="92"/>
      <c r="K65" s="82"/>
      <c r="L65" s="82"/>
      <c r="M65" s="82"/>
    </row>
    <row r="66" spans="2:13" ht="40.5" customHeight="1" x14ac:dyDescent="0.2">
      <c r="B66" s="88" t="s">
        <v>60</v>
      </c>
      <c r="C66" s="95"/>
      <c r="D66" s="95"/>
      <c r="E66" s="95"/>
      <c r="F66" s="95"/>
      <c r="G66" s="95"/>
      <c r="H66" s="95"/>
      <c r="I66" s="95"/>
      <c r="J66" s="94"/>
      <c r="K66" s="81"/>
      <c r="L66" s="81"/>
      <c r="M66" s="81"/>
    </row>
    <row r="67" spans="2:13" ht="21.75" customHeight="1" x14ac:dyDescent="0.25">
      <c r="B67" s="98" t="s">
        <v>46</v>
      </c>
      <c r="C67" s="56"/>
      <c r="D67" s="56"/>
      <c r="E67" s="57"/>
      <c r="F67" s="58"/>
    </row>
    <row r="68" spans="2:13" ht="15.75" x14ac:dyDescent="0.25">
      <c r="B68" s="56" t="s">
        <v>47</v>
      </c>
      <c r="C68" s="56"/>
      <c r="D68" s="56"/>
      <c r="E68" s="57"/>
      <c r="G68" s="58"/>
      <c r="I68" s="56" t="s">
        <v>52</v>
      </c>
    </row>
    <row r="69" spans="2:13" ht="15.75" x14ac:dyDescent="0.25">
      <c r="B69" s="29">
        <v>46162</v>
      </c>
      <c r="C69" s="18"/>
      <c r="D69" s="18"/>
      <c r="E69" s="20"/>
      <c r="F69" s="20"/>
    </row>
    <row r="70" spans="2:13" ht="15.75" x14ac:dyDescent="0.25">
      <c r="B70" s="21"/>
      <c r="C70" s="22"/>
      <c r="D70" s="18"/>
      <c r="E70" s="20"/>
      <c r="F70" s="20"/>
    </row>
    <row r="71" spans="2:13" ht="15.75" x14ac:dyDescent="0.25">
      <c r="C71" s="21"/>
      <c r="D71" s="20"/>
      <c r="E71" s="20"/>
      <c r="F71" s="19"/>
    </row>
    <row r="72" spans="2:13" ht="15.75" x14ac:dyDescent="0.25">
      <c r="B72" s="23"/>
      <c r="C72" s="23"/>
      <c r="D72" s="23"/>
      <c r="E72" s="19"/>
      <c r="F72" s="19"/>
    </row>
  </sheetData>
  <mergeCells count="23">
    <mergeCell ref="A3:A5"/>
    <mergeCell ref="B3:B5"/>
    <mergeCell ref="C3:C5"/>
    <mergeCell ref="D3:D5"/>
    <mergeCell ref="E3:F3"/>
    <mergeCell ref="E4:E5"/>
    <mergeCell ref="F4:F5"/>
    <mergeCell ref="E59:F59"/>
    <mergeCell ref="G59:H59"/>
    <mergeCell ref="I59:J59"/>
    <mergeCell ref="G3:H3"/>
    <mergeCell ref="I3:J3"/>
    <mergeCell ref="G4:G5"/>
    <mergeCell ref="I2:J2"/>
    <mergeCell ref="H4:H5"/>
    <mergeCell ref="I4:I5"/>
    <mergeCell ref="J4:J5"/>
    <mergeCell ref="B1:J1"/>
    <mergeCell ref="E60:F60"/>
    <mergeCell ref="G60:H60"/>
    <mergeCell ref="I60:J60"/>
    <mergeCell ref="B64:J64"/>
    <mergeCell ref="B66:I66"/>
  </mergeCells>
  <printOptions horizontalCentered="1"/>
  <pageMargins left="0.39370078740157483" right="0.39370078740157483" top="0.39370078740157483" bottom="0.19685039370078741" header="0.51181102362204722" footer="0.19685039370078741"/>
  <pageSetup paperSize="9" scale="8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Рязань</vt:lpstr>
      <vt:lpstr>Рязань!Область_печати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Рязанова Наталья Михайловна</dc:creator>
  <cp:lastModifiedBy>Малахова Жанна Васильевна</cp:lastModifiedBy>
  <cp:lastPrinted>2026-05-20T13:09:28Z</cp:lastPrinted>
  <dcterms:created xsi:type="dcterms:W3CDTF">2019-05-08T08:10:44Z</dcterms:created>
  <dcterms:modified xsi:type="dcterms:W3CDTF">2026-05-20T13:09:31Z</dcterms:modified>
</cp:coreProperties>
</file>